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/>
</workbook>
</file>

<file path=xl/calcChain.xml><?xml version="1.0" encoding="utf-8"?>
<calcChain xmlns="http://schemas.openxmlformats.org/spreadsheetml/2006/main">
  <c r="G34" i="1" l="1"/>
  <c r="G27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</calcChain>
</file>

<file path=xl/sharedStrings.xml><?xml version="1.0" encoding="utf-8"?>
<sst xmlns="http://schemas.openxmlformats.org/spreadsheetml/2006/main" count="94" uniqueCount="67">
  <si>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</si>
  <si>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</si>
  <si>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</si>
  <si>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</si>
  <si>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</si>
  <si>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</si>
  <si>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</si>
  <si>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</si>
  <si>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</si>
  <si>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</si>
  <si>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металлооснастки ЛЭП</t>
  </si>
  <si>
    <t>Болт М20х650 серия 3.407-85</t>
  </si>
  <si>
    <t>Кронштейн РА-1 серия 3.407.1-143</t>
  </si>
  <si>
    <t>Кронштейн РА-2 серия 3.407.1-143</t>
  </si>
  <si>
    <t>Крюк КВ-22</t>
  </si>
  <si>
    <t>Траверса ТМ-1 серия 3.407.1-143</t>
  </si>
  <si>
    <t>Траверса ТМ-51 серия 27.0002</t>
  </si>
  <si>
    <t>Траверса ТМ-56 серия 27.0002</t>
  </si>
  <si>
    <t>Траверса ТМ-8 серия 3.407.1-143</t>
  </si>
  <si>
    <t>Траверса ТМ-9 серия 3.407.1-143</t>
  </si>
  <si>
    <t>Хомут Х-1 серия 27.0002</t>
  </si>
  <si>
    <t>Хомут Х-1 серия 3.407.1-143</t>
  </si>
  <si>
    <t>Хомут Х-42 серия 3.407.1-143</t>
  </si>
  <si>
    <t>Штырь ШУ-22Д</t>
  </si>
  <si>
    <t>Крепление подкоса У52 серия 27.0002</t>
  </si>
  <si>
    <t>Болт заварной М20х350 с серьгой СРС-7-16</t>
  </si>
  <si>
    <t>Болт М20х260 ГОСТ 7798-70</t>
  </si>
  <si>
    <t>Болт М20х450 серия 3.407-85</t>
  </si>
  <si>
    <t>Крепление подкоса У71 серия Л57-97</t>
  </si>
  <si>
    <t>Кронштейн У-4 серия 3.407.1-143</t>
  </si>
  <si>
    <t>Крюк К-16</t>
  </si>
  <si>
    <t>Оголовок ОГ-13 серия 3.407.1-143</t>
  </si>
  <si>
    <t>Траверса М-4 серия 3.407-101</t>
  </si>
  <si>
    <t>Траверса ТВ-252 серия 3.407.1-164</t>
  </si>
  <si>
    <t>Траверса ТВ-254 серия 3.407.1-164</t>
  </si>
  <si>
    <t>Шайба 60х60х6 отв. d-20мм ст3</t>
  </si>
  <si>
    <t>Шпилька М20х500</t>
  </si>
  <si>
    <t>Шпилька М20х550</t>
  </si>
  <si>
    <t>Шпилька М20х600</t>
  </si>
  <si>
    <t>5264710556</t>
  </si>
  <si>
    <t>1610000309</t>
  </si>
  <si>
    <t>5264710455</t>
  </si>
  <si>
    <t>1610000355</t>
  </si>
  <si>
    <t>5264710250</t>
  </si>
  <si>
    <t>5264720170</t>
  </si>
  <si>
    <t>5264710185</t>
  </si>
  <si>
    <t>5264710190</t>
  </si>
  <si>
    <t>5264710260</t>
  </si>
  <si>
    <t>3449910638</t>
  </si>
  <si>
    <t>3449900038</t>
  </si>
  <si>
    <t>5264710331</t>
  </si>
  <si>
    <t>5264710452</t>
  </si>
  <si>
    <t>5264710532</t>
  </si>
  <si>
    <t>5264710440</t>
  </si>
  <si>
    <t>5264710209</t>
  </si>
  <si>
    <t>5264710277</t>
  </si>
  <si>
    <t>5264710246</t>
  </si>
  <si>
    <t>5264710215</t>
  </si>
  <si>
    <t>5264710290</t>
  </si>
  <si>
    <t>5264710294</t>
  </si>
  <si>
    <t>5264710226</t>
  </si>
  <si>
    <t>5264710227</t>
  </si>
  <si>
    <t>5264710506</t>
  </si>
  <si>
    <t>1670000008</t>
  </si>
  <si>
    <t>1670000035</t>
  </si>
  <si>
    <t>1670000009</t>
  </si>
  <si>
    <t>5297440001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</si>
</sst>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  <xf numFmtId="0" fontId="21" fillId="0" borderId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0" xfId="42" applyFont="1" applyFill="1" applyBorder="1" applyAlignment="1">
      <alignment horizontal="left" vertical="top" wrapText="1"/>
    </xf>
    <xf numFmtId="165" fontId="18" fillId="0" borderId="10" xfId="42" applyNumberFormat="1" applyFont="1" applyFill="1" applyBorder="1" applyAlignment="1">
      <alignment horizontal="right"/>
    </xf>
    <xf numFmtId="4" fontId="18" fillId="0" borderId="10" xfId="42" applyNumberFormat="1" applyFont="1" applyFill="1" applyBorder="1" applyAlignment="1">
      <alignment horizontal="right"/>
    </xf>
    <xf numFmtId="0" fontId="22" fillId="0" borderId="10" xfId="43" applyFont="1" applyFill="1" applyBorder="1" applyAlignment="1">
      <alignment horizontal="center" vertical="top"/>
    </xf>
    <xf numFmtId="2" fontId="18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 3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7"/>
  <sheetViews>
    <sheetView tabSelected="1" topLeftCell="A7" workbookViewId="0">
      <selection sqref="A1:G37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20" t="s">
        <v>8</v>
      </c>
      <c r="F2" s="20"/>
      <c r="G2" s="20"/>
    </row>
    <row r="3" spans="1:7" ht="25.5" customHeight="1" x14ac:dyDescent="0.25">
      <c r="B3" s="25" t="s">
        <v>10</v>
      </c>
      <c r="C3" s="25"/>
      <c r="D3" s="25"/>
      <c r="E3" s="25"/>
      <c r="F3" s="25"/>
      <c r="G3" s="25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1" t="s">
        <v>6</v>
      </c>
    </row>
    <row r="6" spans="1:7" s="12" customFormat="1" ht="15.75" customHeight="1" x14ac:dyDescent="0.25">
      <c r="A6" s="6">
        <v>1</v>
      </c>
      <c r="B6" s="17" t="s">
        <v>39</v>
      </c>
      <c r="C6" s="14" t="s">
        <v>25</v>
      </c>
      <c r="D6" s="6" t="s">
        <v>9</v>
      </c>
      <c r="E6" s="15">
        <v>500</v>
      </c>
      <c r="F6" s="18">
        <v>269.8</v>
      </c>
      <c r="G6" s="16">
        <f>E6*F6</f>
        <v>134900</v>
      </c>
    </row>
    <row r="7" spans="1:7" s="12" customFormat="1" ht="15.75" x14ac:dyDescent="0.25">
      <c r="A7" s="6">
        <v>2</v>
      </c>
      <c r="B7" s="17" t="s">
        <v>40</v>
      </c>
      <c r="C7" s="14" t="s">
        <v>26</v>
      </c>
      <c r="D7" s="6" t="s">
        <v>9</v>
      </c>
      <c r="E7" s="15">
        <v>16</v>
      </c>
      <c r="F7" s="18">
        <v>186</v>
      </c>
      <c r="G7" s="16">
        <f t="shared" ref="G7:G33" si="0">E7*F7</f>
        <v>2976</v>
      </c>
    </row>
    <row r="8" spans="1:7" s="12" customFormat="1" ht="15.75" x14ac:dyDescent="0.25">
      <c r="A8" s="6">
        <v>3</v>
      </c>
      <c r="B8" s="17" t="s">
        <v>41</v>
      </c>
      <c r="C8" s="14" t="s">
        <v>27</v>
      </c>
      <c r="D8" s="6" t="s">
        <v>9</v>
      </c>
      <c r="E8" s="15">
        <v>36</v>
      </c>
      <c r="F8" s="18">
        <v>210</v>
      </c>
      <c r="G8" s="16">
        <f t="shared" si="0"/>
        <v>7560</v>
      </c>
    </row>
    <row r="9" spans="1:7" s="12" customFormat="1" ht="15.75" x14ac:dyDescent="0.25">
      <c r="A9" s="6">
        <v>4</v>
      </c>
      <c r="B9" s="17" t="s">
        <v>42</v>
      </c>
      <c r="C9" s="14" t="s">
        <v>11</v>
      </c>
      <c r="D9" s="6" t="s">
        <v>9</v>
      </c>
      <c r="E9" s="15">
        <v>94</v>
      </c>
      <c r="F9" s="18">
        <v>270</v>
      </c>
      <c r="G9" s="16">
        <f t="shared" si="0"/>
        <v>25380</v>
      </c>
    </row>
    <row r="10" spans="1:7" s="12" customFormat="1" ht="15.75" x14ac:dyDescent="0.25">
      <c r="A10" s="6">
        <v>5</v>
      </c>
      <c r="B10" s="17" t="s">
        <v>43</v>
      </c>
      <c r="C10" s="14" t="s">
        <v>24</v>
      </c>
      <c r="D10" s="6" t="s">
        <v>9</v>
      </c>
      <c r="E10" s="15">
        <v>104</v>
      </c>
      <c r="F10" s="18">
        <v>990</v>
      </c>
      <c r="G10" s="16">
        <f t="shared" si="0"/>
        <v>102960</v>
      </c>
    </row>
    <row r="11" spans="1:7" s="12" customFormat="1" ht="15.75" x14ac:dyDescent="0.25">
      <c r="A11" s="6">
        <v>6</v>
      </c>
      <c r="B11" s="17" t="s">
        <v>44</v>
      </c>
      <c r="C11" s="14" t="s">
        <v>28</v>
      </c>
      <c r="D11" s="6" t="s">
        <v>9</v>
      </c>
      <c r="E11" s="15">
        <v>12</v>
      </c>
      <c r="F11" s="18">
        <v>3615</v>
      </c>
      <c r="G11" s="16">
        <f t="shared" si="0"/>
        <v>43380</v>
      </c>
    </row>
    <row r="12" spans="1:7" s="12" customFormat="1" ht="15.75" x14ac:dyDescent="0.25">
      <c r="A12" s="6">
        <v>7</v>
      </c>
      <c r="B12" s="17" t="s">
        <v>45</v>
      </c>
      <c r="C12" s="14" t="s">
        <v>12</v>
      </c>
      <c r="D12" s="6" t="s">
        <v>9</v>
      </c>
      <c r="E12" s="15">
        <v>6</v>
      </c>
      <c r="F12" s="18">
        <v>1809.6</v>
      </c>
      <c r="G12" s="16">
        <f t="shared" si="0"/>
        <v>10857.599999999999</v>
      </c>
    </row>
    <row r="13" spans="1:7" s="12" customFormat="1" ht="15.75" x14ac:dyDescent="0.25">
      <c r="A13" s="6">
        <v>8</v>
      </c>
      <c r="B13" s="17" t="s">
        <v>46</v>
      </c>
      <c r="C13" s="14" t="s">
        <v>13</v>
      </c>
      <c r="D13" s="6" t="s">
        <v>9</v>
      </c>
      <c r="E13" s="15">
        <v>1</v>
      </c>
      <c r="F13" s="18">
        <v>300</v>
      </c>
      <c r="G13" s="16">
        <f t="shared" si="0"/>
        <v>300</v>
      </c>
    </row>
    <row r="14" spans="1:7" s="12" customFormat="1" ht="15.75" x14ac:dyDescent="0.25">
      <c r="A14" s="6">
        <v>9</v>
      </c>
      <c r="B14" s="17" t="s">
        <v>47</v>
      </c>
      <c r="C14" s="14" t="s">
        <v>29</v>
      </c>
      <c r="D14" s="6" t="s">
        <v>9</v>
      </c>
      <c r="E14" s="15">
        <v>10</v>
      </c>
      <c r="F14" s="18">
        <v>990</v>
      </c>
      <c r="G14" s="16">
        <f t="shared" si="0"/>
        <v>9900</v>
      </c>
    </row>
    <row r="15" spans="1:7" s="12" customFormat="1" ht="15.75" x14ac:dyDescent="0.25">
      <c r="A15" s="6">
        <v>10</v>
      </c>
      <c r="B15" s="17" t="s">
        <v>48</v>
      </c>
      <c r="C15" s="14" t="s">
        <v>30</v>
      </c>
      <c r="D15" s="6" t="s">
        <v>9</v>
      </c>
      <c r="E15" s="15">
        <v>30</v>
      </c>
      <c r="F15" s="18">
        <v>73.319999999999993</v>
      </c>
      <c r="G15" s="16">
        <f t="shared" si="0"/>
        <v>2199.6</v>
      </c>
    </row>
    <row r="16" spans="1:7" s="12" customFormat="1" ht="15.75" x14ac:dyDescent="0.25">
      <c r="A16" s="6">
        <v>11</v>
      </c>
      <c r="B16" s="17" t="s">
        <v>49</v>
      </c>
      <c r="C16" s="14" t="s">
        <v>14</v>
      </c>
      <c r="D16" s="6" t="s">
        <v>9</v>
      </c>
      <c r="E16" s="15">
        <v>165</v>
      </c>
      <c r="F16" s="18">
        <v>300</v>
      </c>
      <c r="G16" s="16">
        <f t="shared" si="0"/>
        <v>49500</v>
      </c>
    </row>
    <row r="17" spans="1:7" s="12" customFormat="1" ht="15.75" x14ac:dyDescent="0.25">
      <c r="A17" s="6">
        <v>12</v>
      </c>
      <c r="B17" s="17" t="s">
        <v>50</v>
      </c>
      <c r="C17" s="14" t="s">
        <v>31</v>
      </c>
      <c r="D17" s="6" t="s">
        <v>9</v>
      </c>
      <c r="E17" s="15">
        <v>3</v>
      </c>
      <c r="F17" s="18">
        <v>1109</v>
      </c>
      <c r="G17" s="16">
        <f t="shared" si="0"/>
        <v>3327</v>
      </c>
    </row>
    <row r="18" spans="1:7" s="12" customFormat="1" ht="15.75" x14ac:dyDescent="0.25">
      <c r="A18" s="6">
        <v>13</v>
      </c>
      <c r="B18" s="17" t="s">
        <v>51</v>
      </c>
      <c r="C18" s="14" t="s">
        <v>32</v>
      </c>
      <c r="D18" s="6" t="s">
        <v>9</v>
      </c>
      <c r="E18" s="15">
        <v>3</v>
      </c>
      <c r="F18" s="18">
        <v>2372.5</v>
      </c>
      <c r="G18" s="16">
        <f t="shared" si="0"/>
        <v>7117.5</v>
      </c>
    </row>
    <row r="19" spans="1:7" s="12" customFormat="1" ht="15.75" x14ac:dyDescent="0.25">
      <c r="A19" s="6">
        <v>14</v>
      </c>
      <c r="B19" s="17" t="s">
        <v>52</v>
      </c>
      <c r="C19" s="14" t="s">
        <v>33</v>
      </c>
      <c r="D19" s="6" t="s">
        <v>9</v>
      </c>
      <c r="E19" s="15">
        <v>4</v>
      </c>
      <c r="F19" s="18">
        <v>2849.98</v>
      </c>
      <c r="G19" s="16">
        <f t="shared" si="0"/>
        <v>11399.92</v>
      </c>
    </row>
    <row r="20" spans="1:7" s="12" customFormat="1" ht="15.75" x14ac:dyDescent="0.25">
      <c r="A20" s="6">
        <v>15</v>
      </c>
      <c r="B20" s="17" t="s">
        <v>53</v>
      </c>
      <c r="C20" s="14" t="s">
        <v>34</v>
      </c>
      <c r="D20" s="6" t="s">
        <v>9</v>
      </c>
      <c r="E20" s="15">
        <v>8</v>
      </c>
      <c r="F20" s="18">
        <v>5389.8</v>
      </c>
      <c r="G20" s="16">
        <f t="shared" si="0"/>
        <v>43118.400000000001</v>
      </c>
    </row>
    <row r="21" spans="1:7" s="12" customFormat="1" ht="15.75" x14ac:dyDescent="0.25">
      <c r="A21" s="6">
        <v>16</v>
      </c>
      <c r="B21" s="17" t="s">
        <v>54</v>
      </c>
      <c r="C21" s="14" t="s">
        <v>15</v>
      </c>
      <c r="D21" s="19" t="s">
        <v>9</v>
      </c>
      <c r="E21" s="15">
        <v>8</v>
      </c>
      <c r="F21" s="18">
        <v>2236</v>
      </c>
      <c r="G21" s="16">
        <f t="shared" si="0"/>
        <v>17888</v>
      </c>
    </row>
    <row r="22" spans="1:7" s="12" customFormat="1" ht="15.75" x14ac:dyDescent="0.25">
      <c r="A22" s="6">
        <v>17</v>
      </c>
      <c r="B22" s="17" t="s">
        <v>55</v>
      </c>
      <c r="C22" s="14" t="s">
        <v>16</v>
      </c>
      <c r="D22" s="19" t="s">
        <v>9</v>
      </c>
      <c r="E22" s="15">
        <v>51</v>
      </c>
      <c r="F22" s="18">
        <v>2899</v>
      </c>
      <c r="G22" s="16">
        <f t="shared" si="0"/>
        <v>147849</v>
      </c>
    </row>
    <row r="23" spans="1:7" s="12" customFormat="1" ht="15.75" x14ac:dyDescent="0.25">
      <c r="A23" s="6">
        <v>18</v>
      </c>
      <c r="B23" s="17" t="s">
        <v>56</v>
      </c>
      <c r="C23" s="14" t="s">
        <v>17</v>
      </c>
      <c r="D23" s="19" t="s">
        <v>9</v>
      </c>
      <c r="E23" s="15">
        <v>4</v>
      </c>
      <c r="F23" s="18">
        <v>4716</v>
      </c>
      <c r="G23" s="16">
        <f t="shared" si="0"/>
        <v>18864</v>
      </c>
    </row>
    <row r="24" spans="1:7" s="12" customFormat="1" ht="15.75" customHeight="1" x14ac:dyDescent="0.25">
      <c r="A24" s="6">
        <v>19</v>
      </c>
      <c r="B24" s="17" t="s">
        <v>57</v>
      </c>
      <c r="C24" s="14" t="s">
        <v>18</v>
      </c>
      <c r="D24" s="19" t="s">
        <v>9</v>
      </c>
      <c r="E24" s="15">
        <v>1</v>
      </c>
      <c r="F24" s="18">
        <v>3860</v>
      </c>
      <c r="G24" s="16">
        <f t="shared" si="0"/>
        <v>3860</v>
      </c>
    </row>
    <row r="25" spans="1:7" s="12" customFormat="1" ht="15.75" customHeight="1" x14ac:dyDescent="0.25">
      <c r="A25" s="6">
        <v>20</v>
      </c>
      <c r="B25" s="17" t="s">
        <v>58</v>
      </c>
      <c r="C25" s="14" t="s">
        <v>19</v>
      </c>
      <c r="D25" s="19" t="s">
        <v>9</v>
      </c>
      <c r="E25" s="15">
        <v>24</v>
      </c>
      <c r="F25" s="18">
        <v>1352</v>
      </c>
      <c r="G25" s="16">
        <f t="shared" si="0"/>
        <v>32448</v>
      </c>
    </row>
    <row r="26" spans="1:7" s="10" customFormat="1" ht="17.25" customHeight="1" x14ac:dyDescent="0.25">
      <c r="A26" s="6">
        <v>21</v>
      </c>
      <c r="B26" s="17" t="s">
        <v>59</v>
      </c>
      <c r="C26" s="14" t="s">
        <v>20</v>
      </c>
      <c r="D26" s="19" t="s">
        <v>9</v>
      </c>
      <c r="E26" s="15">
        <v>93</v>
      </c>
      <c r="F26" s="18">
        <v>330</v>
      </c>
      <c r="G26" s="16">
        <f t="shared" si="0"/>
        <v>30690</v>
      </c>
    </row>
    <row r="27" spans="1:7" s="12" customFormat="1" ht="19.5" customHeight="1" x14ac:dyDescent="0.25">
      <c r="A27" s="6">
        <v>22</v>
      </c>
      <c r="B27" s="17" t="s">
        <v>60</v>
      </c>
      <c r="C27" s="14" t="s">
        <v>21</v>
      </c>
      <c r="D27" s="19" t="s">
        <v>9</v>
      </c>
      <c r="E27" s="15">
        <v>12</v>
      </c>
      <c r="F27" s="18">
        <v>160</v>
      </c>
      <c r="G27" s="16">
        <f>E27*F27</f>
        <v>1920</v>
      </c>
    </row>
    <row r="28" spans="1:7" s="12" customFormat="1" ht="18" customHeight="1" x14ac:dyDescent="0.25">
      <c r="A28" s="6">
        <v>23</v>
      </c>
      <c r="B28" s="17" t="s">
        <v>61</v>
      </c>
      <c r="C28" s="14" t="s">
        <v>22</v>
      </c>
      <c r="D28" s="19" t="s">
        <v>9</v>
      </c>
      <c r="E28" s="15">
        <v>14</v>
      </c>
      <c r="F28" s="18">
        <v>160</v>
      </c>
      <c r="G28" s="16">
        <f t="shared" si="0"/>
        <v>2240</v>
      </c>
    </row>
    <row r="29" spans="1:7" s="10" customFormat="1" ht="20.25" customHeight="1" x14ac:dyDescent="0.25">
      <c r="A29" s="6">
        <v>24</v>
      </c>
      <c r="B29" s="17" t="s">
        <v>62</v>
      </c>
      <c r="C29" s="14" t="s">
        <v>35</v>
      </c>
      <c r="D29" s="19" t="s">
        <v>9</v>
      </c>
      <c r="E29" s="15">
        <v>2000</v>
      </c>
      <c r="F29" s="18">
        <v>27.22</v>
      </c>
      <c r="G29" s="16">
        <f t="shared" si="0"/>
        <v>54440</v>
      </c>
    </row>
    <row r="30" spans="1:7" s="13" customFormat="1" ht="20.25" customHeight="1" x14ac:dyDescent="0.25">
      <c r="A30" s="6">
        <v>25</v>
      </c>
      <c r="B30" s="17" t="s">
        <v>63</v>
      </c>
      <c r="C30" s="14" t="s">
        <v>36</v>
      </c>
      <c r="D30" s="19" t="s">
        <v>9</v>
      </c>
      <c r="E30" s="15">
        <v>155</v>
      </c>
      <c r="F30" s="18">
        <v>186</v>
      </c>
      <c r="G30" s="16">
        <f t="shared" si="0"/>
        <v>28830</v>
      </c>
    </row>
    <row r="31" spans="1:7" s="13" customFormat="1" ht="20.25" customHeight="1" x14ac:dyDescent="0.25">
      <c r="A31" s="6">
        <v>26</v>
      </c>
      <c r="B31" s="17" t="s">
        <v>64</v>
      </c>
      <c r="C31" s="14" t="s">
        <v>37</v>
      </c>
      <c r="D31" s="19" t="s">
        <v>9</v>
      </c>
      <c r="E31" s="15">
        <v>300</v>
      </c>
      <c r="F31" s="18">
        <v>176.8</v>
      </c>
      <c r="G31" s="16">
        <f t="shared" si="0"/>
        <v>53040</v>
      </c>
    </row>
    <row r="32" spans="1:7" s="13" customFormat="1" ht="20.25" customHeight="1" x14ac:dyDescent="0.25">
      <c r="A32" s="6">
        <v>27</v>
      </c>
      <c r="B32" s="17" t="s">
        <v>65</v>
      </c>
      <c r="C32" s="14" t="s">
        <v>38</v>
      </c>
      <c r="D32" s="19" t="s">
        <v>9</v>
      </c>
      <c r="E32" s="15">
        <v>100</v>
      </c>
      <c r="F32" s="18">
        <v>222</v>
      </c>
      <c r="G32" s="16">
        <f t="shared" si="0"/>
        <v>22200</v>
      </c>
    </row>
    <row r="33" spans="1:7" s="13" customFormat="1" ht="20.25" customHeight="1" x14ac:dyDescent="0.25">
      <c r="A33" s="6">
        <v>28</v>
      </c>
      <c r="B33" s="17" t="s">
        <v>66</v>
      </c>
      <c r="C33" s="14" t="s">
        <v>23</v>
      </c>
      <c r="D33" s="19" t="s">
        <v>9</v>
      </c>
      <c r="E33" s="15">
        <v>63</v>
      </c>
      <c r="F33" s="18">
        <v>264</v>
      </c>
      <c r="G33" s="16">
        <f t="shared" si="0"/>
        <v>16632</v>
      </c>
    </row>
    <row r="34" spans="1:7" ht="13.35" customHeight="1" x14ac:dyDescent="0.25">
      <c r="A34" s="22" t="s">
        <v>7</v>
      </c>
      <c r="B34" s="23"/>
      <c r="C34" s="23"/>
      <c r="D34" s="23"/>
      <c r="E34" s="24"/>
      <c r="F34" s="8"/>
      <c r="G34" s="9">
        <f>SUM(G6:G33)</f>
        <v>885777.02</v>
      </c>
    </row>
    <row r="36" spans="1:7" ht="33.75" customHeight="1" x14ac:dyDescent="0.25">
      <c r="B36" s="21"/>
      <c r="C36" s="21"/>
      <c r="D36" s="21"/>
      <c r="E36" s="21"/>
      <c r="F36" s="21"/>
      <c r="G36" s="21"/>
    </row>
    <row r="37" spans="1:7" ht="57.75" customHeight="1" x14ac:dyDescent="0.25">
      <c r="B37" s="21"/>
      <c r="C37" s="21"/>
      <c r="D37" s="21"/>
      <c r="E37" s="21"/>
      <c r="F37" s="21"/>
      <c r="G37" s="21"/>
    </row>
  </sheetData>
  <autoFilter ref="A5:G5"/>
  <mergeCells count="4">
    <mergeCell ref="E2:G2"/>
    <mergeCell ref="B36:G37"/>
    <mergeCell ref="A34:E34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2021-09-21T03:06:51Z</cp:lastPrinted>
  <dcterms:created xsi:type="dcterms:W3CDTF">2009-04-30T09:11:23Z</dcterms:created>
  <dcterms:modified xsi:type="dcterms:W3CDTF">2021-09-21T03:06:54Z</dcterms:modified>
</cp:coreProperties>
</file>